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120" windowWidth="24915" windowHeight="12330" activeTab="1"/>
  </bookViews>
  <sheets>
    <sheet name="Data" sheetId="1" r:id="rId1"/>
    <sheet name="Figure 3.6" sheetId="2" r:id="rId2"/>
  </sheets>
  <calcPr calcId="145621"/>
</workbook>
</file>

<file path=xl/calcChain.xml><?xml version="1.0" encoding="utf-8"?>
<calcChain xmlns="http://schemas.openxmlformats.org/spreadsheetml/2006/main">
  <c r="D12" i="1" l="1"/>
  <c r="E25" i="1"/>
  <c r="D25" i="1"/>
  <c r="C25" i="1"/>
  <c r="D13" i="1"/>
  <c r="E13" i="1"/>
  <c r="C13" i="1"/>
  <c r="H11" i="1"/>
  <c r="G11" i="1"/>
  <c r="F7" i="1"/>
  <c r="F8" i="1"/>
  <c r="F9" i="1"/>
  <c r="F10" i="1"/>
  <c r="F11" i="1"/>
  <c r="F6" i="1"/>
  <c r="E24" i="1"/>
  <c r="D24" i="1"/>
  <c r="C24" i="1"/>
  <c r="E12" i="1"/>
  <c r="C12" i="1"/>
</calcChain>
</file>

<file path=xl/sharedStrings.xml><?xml version="1.0" encoding="utf-8"?>
<sst xmlns="http://schemas.openxmlformats.org/spreadsheetml/2006/main" count="18" uniqueCount="13">
  <si>
    <t>Males</t>
  </si>
  <si>
    <t>no post-school</t>
  </si>
  <si>
    <t>Post-school</t>
  </si>
  <si>
    <t>Degree or higher</t>
  </si>
  <si>
    <t>Females</t>
  </si>
  <si>
    <t>Source: Charts 2 and 4 from Kennedy et al 2009 from ABS Census data</t>
  </si>
  <si>
    <t>Updated from the 2011 Census (using table builder). The same definitions were used as in the Treasury Paper</t>
  </si>
  <si>
    <t>Sources:</t>
  </si>
  <si>
    <t>ABS 2011 Population census</t>
  </si>
  <si>
    <t>Kennedy, S., Stoney, N. and Vance, L. 2009, Labour force participation and the influence of educational attainment, Australian Government Treasury, Canberra</t>
  </si>
  <si>
    <t>From Kennedy et al. 2009</t>
  </si>
  <si>
    <t>%</t>
  </si>
  <si>
    <t>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</si>
</sst>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Protection="1">
      <protection locked="0"/>
    </xf>
    <xf numFmtId="0" fontId="1" fillId="2" borderId="0" xfId="0" applyFont="1" applyFill="1" applyAlignment="1">
      <alignment vertical="center"/>
    </xf>
    <xf numFmtId="0" fontId="2" fillId="2" borderId="0" xfId="0" applyFont="1" applyFill="1" applyBorder="1" applyProtection="1">
      <protection locked="0"/>
    </xf>
    <xf numFmtId="0" fontId="0" fillId="2" borderId="0" xfId="0" applyFill="1"/>
    <xf numFmtId="0" fontId="0" fillId="3" borderId="0" xfId="0" applyFill="1"/>
    <xf numFmtId="0" fontId="1" fillId="3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Data!$C$4</c:f>
              <c:strCache>
                <c:ptCount val="1"/>
                <c:pt idx="0">
                  <c:v>no post-school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Data!$B$5:$B$11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Data!$C$5:$C$11</c:f>
              <c:numCache>
                <c:formatCode>General</c:formatCode>
                <c:ptCount val="7"/>
                <c:pt idx="0">
                  <c:v>91.742330180373301</c:v>
                </c:pt>
                <c:pt idx="1">
                  <c:v>88.293620335462904</c:v>
                </c:pt>
                <c:pt idx="2">
                  <c:v>86.533455990247603</c:v>
                </c:pt>
                <c:pt idx="3">
                  <c:v>81.751416574485802</c:v>
                </c:pt>
                <c:pt idx="4">
                  <c:v>78.124760141770295</c:v>
                </c:pt>
                <c:pt idx="5">
                  <c:v>84.009187981127397</c:v>
                </c:pt>
                <c:pt idx="6">
                  <c:v>82.535022684731061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Data!$D$4</c:f>
              <c:strCache>
                <c:ptCount val="1"/>
                <c:pt idx="0">
                  <c:v>Post-school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Data!$B$5:$B$11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Data!$D$5:$D$11</c:f>
              <c:numCache>
                <c:formatCode>General</c:formatCode>
                <c:ptCount val="7"/>
                <c:pt idx="0">
                  <c:v>96.3</c:v>
                </c:pt>
                <c:pt idx="1">
                  <c:v>96.115143237691001</c:v>
                </c:pt>
                <c:pt idx="2">
                  <c:v>95.7777050364584</c:v>
                </c:pt>
                <c:pt idx="3">
                  <c:v>93.928652053186397</c:v>
                </c:pt>
                <c:pt idx="4">
                  <c:v>92.968824073864994</c:v>
                </c:pt>
                <c:pt idx="5">
                  <c:v>93.964546131792204</c:v>
                </c:pt>
                <c:pt idx="6">
                  <c:v>93.892582095292269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Data!$E$4</c:f>
              <c:strCache>
                <c:ptCount val="1"/>
                <c:pt idx="0">
                  <c:v>Degree or higher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Data!$B$5:$B$11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Data!$E$5:$E$11</c:f>
              <c:numCache>
                <c:formatCode>General</c:formatCode>
                <c:ptCount val="7"/>
                <c:pt idx="0">
                  <c:v>96.3</c:v>
                </c:pt>
                <c:pt idx="1">
                  <c:v>96.471036413301107</c:v>
                </c:pt>
                <c:pt idx="2">
                  <c:v>96.2223175384337</c:v>
                </c:pt>
                <c:pt idx="3">
                  <c:v>94.995823644942107</c:v>
                </c:pt>
                <c:pt idx="4">
                  <c:v>95.013601372553396</c:v>
                </c:pt>
                <c:pt idx="5">
                  <c:v>95.386933652391804</c:v>
                </c:pt>
                <c:pt idx="6">
                  <c:v>95.042156530667583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4358784"/>
        <c:axId val="184360320"/>
      </c:lineChart>
      <c:catAx>
        <c:axId val="1843587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84360320"/>
        <c:crosses val="autoZero"/>
        <c:auto val="1"/>
        <c:lblAlgn val="ctr"/>
        <c:lblOffset val="100"/>
        <c:noMultiLvlLbl val="0"/>
      </c:catAx>
      <c:valAx>
        <c:axId val="184360320"/>
        <c:scaling>
          <c:orientation val="minMax"/>
          <c:max val="100"/>
          <c:min val="75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84358784"/>
        <c:crosses val="autoZero"/>
        <c:crossBetween val="between"/>
        <c:majorUnit val="5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A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616568534810037"/>
          <c:y val="5.115821915199667E-2"/>
          <c:w val="0.82857395641683718"/>
          <c:h val="0.83856450842700747"/>
        </c:manualLayout>
      </c:layout>
      <c:lineChart>
        <c:grouping val="standard"/>
        <c:varyColors val="0"/>
        <c:ser>
          <c:idx val="0"/>
          <c:order val="0"/>
          <c:tx>
            <c:strRef>
              <c:f>Data!$C$16</c:f>
              <c:strCache>
                <c:ptCount val="1"/>
                <c:pt idx="0">
                  <c:v>no post-school</c:v>
                </c:pt>
              </c:strCache>
            </c:strRef>
          </c:tx>
          <c:spPr>
            <a:ln w="22225" cap="rnd" cmpd="sng" algn="ctr">
              <a:solidFill>
                <a:srgbClr val="344893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Data!$B$17:$B$23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Data!$C$17:$C$23</c:f>
              <c:numCache>
                <c:formatCode>General</c:formatCode>
                <c:ptCount val="7"/>
                <c:pt idx="0">
                  <c:v>49.473127600554697</c:v>
                </c:pt>
                <c:pt idx="1">
                  <c:v>54.133841886269003</c:v>
                </c:pt>
                <c:pt idx="2">
                  <c:v>60.937413314840498</c:v>
                </c:pt>
                <c:pt idx="3">
                  <c:v>61.222780859916703</c:v>
                </c:pt>
                <c:pt idx="4">
                  <c:v>61.240638002773899</c:v>
                </c:pt>
                <c:pt idx="5">
                  <c:v>67.151352288488198</c:v>
                </c:pt>
                <c:pt idx="6">
                  <c:v>67.228953684716103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Data!$D$16</c:f>
              <c:strCache>
                <c:ptCount val="1"/>
                <c:pt idx="0">
                  <c:v>Post-school</c:v>
                </c:pt>
              </c:strCache>
            </c:strRef>
          </c:tx>
          <c:spPr>
            <a:ln w="22225" cap="rnd" cmpd="sng" algn="ctr">
              <a:solidFill>
                <a:srgbClr val="953735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Data!$B$17:$B$23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Data!$D$17:$D$23</c:f>
              <c:numCache>
                <c:formatCode>General</c:formatCode>
                <c:ptCount val="7"/>
                <c:pt idx="0">
                  <c:v>66.258495145631002</c:v>
                </c:pt>
                <c:pt idx="1">
                  <c:v>72.0799237170596</c:v>
                </c:pt>
                <c:pt idx="2">
                  <c:v>77.633841886268996</c:v>
                </c:pt>
                <c:pt idx="3">
                  <c:v>77.6508321775312</c:v>
                </c:pt>
                <c:pt idx="4">
                  <c:v>78.293689320388296</c:v>
                </c:pt>
                <c:pt idx="5">
                  <c:v>80.187066574202504</c:v>
                </c:pt>
                <c:pt idx="6">
                  <c:v>80.34240385991454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Data!$E$16</c:f>
              <c:strCache>
                <c:ptCount val="1"/>
                <c:pt idx="0">
                  <c:v>Degree or higher</c:v>
                </c:pt>
              </c:strCache>
            </c:strRef>
          </c:tx>
          <c:spPr>
            <a:ln w="22225" cap="rnd" cmpd="sng" algn="ctr">
              <a:solidFill>
                <a:srgbClr val="78A22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cat>
            <c:numRef>
              <c:f>Data!$B$17:$B$23</c:f>
              <c:numCache>
                <c:formatCode>General</c:formatCode>
                <c:ptCount val="7"/>
                <c:pt idx="0">
                  <c:v>1981</c:v>
                </c:pt>
                <c:pt idx="1">
                  <c:v>1986</c:v>
                </c:pt>
                <c:pt idx="2">
                  <c:v>1991</c:v>
                </c:pt>
                <c:pt idx="3">
                  <c:v>1996</c:v>
                </c:pt>
                <c:pt idx="4">
                  <c:v>2001</c:v>
                </c:pt>
                <c:pt idx="5">
                  <c:v>2006</c:v>
                </c:pt>
                <c:pt idx="6">
                  <c:v>2011</c:v>
                </c:pt>
              </c:numCache>
            </c:numRef>
          </c:cat>
          <c:val>
            <c:numRef>
              <c:f>Data!$E$17:$E$23</c:f>
              <c:numCache>
                <c:formatCode>General</c:formatCode>
                <c:ptCount val="7"/>
                <c:pt idx="0">
                  <c:v>77.151525658807202</c:v>
                </c:pt>
                <c:pt idx="1">
                  <c:v>81.812239944521494</c:v>
                </c:pt>
                <c:pt idx="2">
                  <c:v>84.330443828016598</c:v>
                </c:pt>
                <c:pt idx="3">
                  <c:v>85.4188626907073</c:v>
                </c:pt>
                <c:pt idx="4">
                  <c:v>85.615638002773906</c:v>
                </c:pt>
                <c:pt idx="5">
                  <c:v>85.544209431345294</c:v>
                </c:pt>
                <c:pt idx="6">
                  <c:v>85.52016148513178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4419840"/>
        <c:axId val="159666944"/>
      </c:lineChart>
      <c:catAx>
        <c:axId val="144419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159666944"/>
        <c:crosses val="autoZero"/>
        <c:auto val="1"/>
        <c:lblAlgn val="ctr"/>
        <c:lblOffset val="100"/>
        <c:noMultiLvlLbl val="0"/>
      </c:catAx>
      <c:valAx>
        <c:axId val="159666944"/>
        <c:scaling>
          <c:orientation val="minMax"/>
          <c:max val="90"/>
          <c:min val="45"/>
        </c:scaling>
        <c:delete val="0"/>
        <c:axPos val="l"/>
        <c:majorGridlines>
          <c:spPr>
            <a:ln w="3175"/>
          </c:spPr>
        </c:majorGridlines>
        <c:numFmt formatCode="General" sourceLinked="1"/>
        <c:majorTickMark val="out"/>
        <c:minorTickMark val="none"/>
        <c:tickLblPos val="nextTo"/>
        <c:spPr>
          <a:ln w="9525" cap="flat" cmpd="sng" algn="ctr">
            <a:solidFill>
              <a:srgbClr val="CDCDCD"/>
            </a:solidFill>
            <a:prstDash val="solid"/>
            <a:round/>
            <a:headEnd type="none" w="med" len="med"/>
            <a:tailEnd type="none" w="med" len="med"/>
          </a:ln>
        </c:spPr>
        <c:crossAx val="144419840"/>
        <c:crosses val="autoZero"/>
        <c:crossBetween val="between"/>
        <c:majorUnit val="10"/>
      </c:valAx>
      <c:spPr>
        <a:ln w="9525" cap="flat" cmpd="sng" algn="ctr">
          <a:solidFill>
            <a:srgbClr val="787878"/>
          </a:solidFill>
          <a:prstDash val="solid"/>
          <a:round/>
          <a:headEnd type="none" w="med" len="med"/>
          <a:tailEnd type="none" w="med" len="med"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/>
          <a:ea typeface="Arial"/>
          <a:cs typeface="Arial"/>
        </a:defRPr>
      </a:pPr>
      <a:endParaRPr lang="en-US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297600</xdr:colOff>
      <xdr:row>17</xdr:row>
      <xdr:rowOff>145200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20</xdr:row>
      <xdr:rowOff>0</xdr:rowOff>
    </xdr:from>
    <xdr:to>
      <xdr:col>5</xdr:col>
      <xdr:colOff>297600</xdr:colOff>
      <xdr:row>36</xdr:row>
      <xdr:rowOff>145200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0.21842</cdr:x>
      <cdr:y>0.0701</cdr:y>
    </cdr:from>
    <cdr:to>
      <cdr:x>0.62625</cdr:x>
      <cdr:y>0.16937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81877" y="184228"/>
          <a:ext cx="1086463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Degree or higher</a:t>
          </a:r>
        </a:p>
      </cdr:txBody>
    </cdr:sp>
  </cdr:relSizeAnchor>
  <cdr:relSizeAnchor xmlns:cdr="http://schemas.openxmlformats.org/drawingml/2006/chartDrawing">
    <cdr:from>
      <cdr:x>0.2648</cdr:x>
      <cdr:y>0.55136</cdr:y>
    </cdr:from>
    <cdr:to>
      <cdr:x>0.4849</cdr:x>
      <cdr:y>0.69634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724492" y="1508515"/>
          <a:ext cx="602193" cy="396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No post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school</a:t>
          </a:r>
        </a:p>
      </cdr:txBody>
    </cdr:sp>
  </cdr:relSizeAnchor>
  <cdr:relSizeAnchor xmlns:cdr="http://schemas.openxmlformats.org/drawingml/2006/chartDrawing">
    <cdr:from>
      <cdr:x>0.33575</cdr:x>
      <cdr:y>0.2673</cdr:y>
    </cdr:from>
    <cdr:to>
      <cdr:x>0.6395</cdr:x>
      <cdr:y>0.36658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918608" y="731331"/>
          <a:ext cx="831060" cy="271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Post-school</a:t>
          </a:r>
        </a:p>
      </cdr:txBody>
    </cdr:sp>
  </cdr:relSizeAnchor>
  <cdr:relSizeAnchor xmlns:cdr="http://schemas.openxmlformats.org/drawingml/2006/chartDrawing">
    <cdr:from>
      <cdr:x>0.70879</cdr:x>
      <cdr:y>0.48214</cdr:y>
    </cdr:from>
    <cdr:to>
      <cdr:x>0.90924</cdr:x>
      <cdr:y>0.58141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1888213" y="1267068"/>
          <a:ext cx="533999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4 points up</a:t>
          </a:r>
        </a:p>
      </cdr:txBody>
    </cdr:sp>
  </cdr:relSizeAnchor>
  <cdr:relSizeAnchor xmlns:cdr="http://schemas.openxmlformats.org/drawingml/2006/chartDrawing">
    <cdr:from>
      <cdr:x>0.72041</cdr:x>
      <cdr:y>0.2591</cdr:y>
    </cdr:from>
    <cdr:to>
      <cdr:x>0.92086</cdr:x>
      <cdr:y>0.35837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1919166" y="680915"/>
          <a:ext cx="533999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1 point up</a:t>
          </a:r>
        </a:p>
      </cdr:txBody>
    </cdr:sp>
  </cdr:relSizeAnchor>
  <cdr:relSizeAnchor xmlns:cdr="http://schemas.openxmlformats.org/drawingml/2006/chartDrawing">
    <cdr:from>
      <cdr:x>0.70666</cdr:x>
      <cdr:y>0.11412</cdr:y>
    </cdr:from>
    <cdr:to>
      <cdr:x>0.90711</cdr:x>
      <cdr:y>0.21339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1882530" y="299915"/>
          <a:ext cx="533999" cy="26088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no change</a:t>
          </a:r>
        </a:p>
      </cdr:txBody>
    </cdr:sp>
  </cdr:relSizeAnchor>
  <cdr:relSizeAnchor xmlns:cdr="http://schemas.openxmlformats.org/drawingml/2006/chartDrawing">
    <cdr:from>
      <cdr:x>0.15934</cdr:x>
      <cdr:y>0.80412</cdr:y>
    </cdr:from>
    <cdr:to>
      <cdr:x>0.46309</cdr:x>
      <cdr:y>0.9034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435954" y="2200082"/>
          <a:ext cx="831060" cy="271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Males</a:t>
          </a:r>
        </a:p>
      </cdr:txBody>
    </cdr:sp>
  </cdr:relSizeAnchor>
  <cdr:relSizeAnchor xmlns:cdr="http://schemas.openxmlformats.org/drawingml/2006/chartDrawing">
    <cdr:from>
      <cdr:x>0.65798</cdr:x>
      <cdr:y>0.05</cdr:y>
    </cdr:from>
    <cdr:to>
      <cdr:x>0.65896</cdr:x>
      <cdr:y>0.89658</cdr:y>
    </cdr:to>
    <cdr:cxnSp macro="">
      <cdr:nvCxnSpPr>
        <cdr:cNvPr id="10" name="Straight Connector 9"/>
        <cdr:cNvCxnSpPr/>
      </cdr:nvCxnSpPr>
      <cdr:spPr>
        <a:xfrm xmlns:a="http://schemas.openxmlformats.org/drawingml/2006/main" flipV="1">
          <a:off x="1800225" y="136800"/>
          <a:ext cx="2690" cy="2316253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0.65896</cdr:x>
      <cdr:y>0.09461</cdr:y>
    </cdr:from>
    <cdr:to>
      <cdr:x>0.84598</cdr:x>
      <cdr:y>0.09461</cdr:y>
    </cdr:to>
    <cdr:cxnSp macro="">
      <cdr:nvCxnSpPr>
        <cdr:cNvPr id="11" name="Straight Arrow Connector 10"/>
        <cdr:cNvCxnSpPr/>
      </cdr:nvCxnSpPr>
      <cdr:spPr>
        <a:xfrm xmlns:a="http://schemas.openxmlformats.org/drawingml/2006/main">
          <a:off x="1755461" y="248626"/>
          <a:ext cx="498231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0.66171</cdr:x>
      <cdr:y>0.46263</cdr:y>
    </cdr:from>
    <cdr:to>
      <cdr:x>0.84873</cdr:x>
      <cdr:y>0.46263</cdr:y>
    </cdr:to>
    <cdr:cxnSp macro="">
      <cdr:nvCxnSpPr>
        <cdr:cNvPr id="12" name="Straight Arrow Connector 11"/>
        <cdr:cNvCxnSpPr/>
      </cdr:nvCxnSpPr>
      <cdr:spPr>
        <a:xfrm xmlns:a="http://schemas.openxmlformats.org/drawingml/2006/main">
          <a:off x="1762787" y="1215780"/>
          <a:ext cx="498231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0.48663</cdr:x>
      <cdr:y>0.80239</cdr:y>
    </cdr:from>
    <cdr:to>
      <cdr:x>0.91504</cdr:x>
      <cdr:y>0.86373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1296370" y="2108681"/>
          <a:ext cx="1141285" cy="161201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2001: The nadir year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0.16509</cdr:x>
      <cdr:y>0.06547</cdr:y>
    </cdr:from>
    <cdr:to>
      <cdr:x>0.57492</cdr:x>
      <cdr:y>0.16474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55286" y="178777"/>
          <a:ext cx="1130259" cy="2710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Degree or higher</a:t>
          </a:r>
        </a:p>
      </cdr:txBody>
    </cdr:sp>
  </cdr:relSizeAnchor>
  <cdr:relSizeAnchor xmlns:cdr="http://schemas.openxmlformats.org/drawingml/2006/chartDrawing">
    <cdr:from>
      <cdr:x>0.14843</cdr:x>
      <cdr:y>0.57299</cdr:y>
    </cdr:from>
    <cdr:to>
      <cdr:x>0.36853</cdr:x>
      <cdr:y>0.71797</cdr:y>
    </cdr:to>
    <cdr:sp macro="" textlink="">
      <cdr:nvSpPr>
        <cdr:cNvPr id="6" name="TextBox 1"/>
        <cdr:cNvSpPr txBox="1"/>
      </cdr:nvSpPr>
      <cdr:spPr>
        <a:xfrm xmlns:a="http://schemas.openxmlformats.org/drawingml/2006/main">
          <a:off x="406112" y="1567709"/>
          <a:ext cx="602194" cy="3966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No post </a:t>
          </a:r>
        </a:p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school</a:t>
          </a:r>
        </a:p>
      </cdr:txBody>
    </cdr:sp>
  </cdr:relSizeAnchor>
  <cdr:relSizeAnchor xmlns:cdr="http://schemas.openxmlformats.org/drawingml/2006/chartDrawing">
    <cdr:from>
      <cdr:x>0.29473</cdr:x>
      <cdr:y>0.3479</cdr:y>
    </cdr:from>
    <cdr:to>
      <cdr:x>0.59848</cdr:x>
      <cdr:y>0.44718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806382" y="951860"/>
          <a:ext cx="831060" cy="2716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>
              <a:latin typeface="Arial" pitchFamily="34" charset="0"/>
              <a:cs typeface="Arial" pitchFamily="34" charset="0"/>
            </a:rPr>
            <a:t>Post-school</a:t>
          </a:r>
        </a:p>
      </cdr:txBody>
    </cdr:sp>
  </cdr:relSizeAnchor>
  <cdr:relSizeAnchor xmlns:cdr="http://schemas.openxmlformats.org/drawingml/2006/chartDrawing">
    <cdr:from>
      <cdr:x>0.71522</cdr:x>
      <cdr:y>0.40691</cdr:y>
    </cdr:from>
    <cdr:to>
      <cdr:x>0.91567</cdr:x>
      <cdr:y>0.50618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1972480" y="1111155"/>
          <a:ext cx="552811" cy="27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up 6 points</a:t>
          </a:r>
        </a:p>
      </cdr:txBody>
    </cdr:sp>
  </cdr:relSizeAnchor>
  <cdr:relSizeAnchor xmlns:cdr="http://schemas.openxmlformats.org/drawingml/2006/chartDrawing">
    <cdr:from>
      <cdr:x>0.75551</cdr:x>
      <cdr:y>0.23763</cdr:y>
    </cdr:from>
    <cdr:to>
      <cdr:x>0.95596</cdr:x>
      <cdr:y>0.3369</cdr:y>
    </cdr:to>
    <cdr:sp macro="" textlink="">
      <cdr:nvSpPr>
        <cdr:cNvPr id="9" name="TextBox 1"/>
        <cdr:cNvSpPr txBox="1"/>
      </cdr:nvSpPr>
      <cdr:spPr>
        <a:xfrm xmlns:a="http://schemas.openxmlformats.org/drawingml/2006/main">
          <a:off x="2083578" y="648920"/>
          <a:ext cx="552812" cy="27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up 2 points</a:t>
          </a:r>
        </a:p>
      </cdr:txBody>
    </cdr:sp>
  </cdr:relSizeAnchor>
  <cdr:relSizeAnchor xmlns:cdr="http://schemas.openxmlformats.org/drawingml/2006/chartDrawing">
    <cdr:from>
      <cdr:x>0.68084</cdr:x>
      <cdr:y>0.05552</cdr:y>
    </cdr:from>
    <cdr:to>
      <cdr:x>0.97078</cdr:x>
      <cdr:y>0.15479</cdr:y>
    </cdr:to>
    <cdr:sp macro="" textlink="">
      <cdr:nvSpPr>
        <cdr:cNvPr id="10" name="TextBox 1"/>
        <cdr:cNvSpPr txBox="1"/>
      </cdr:nvSpPr>
      <cdr:spPr>
        <a:xfrm xmlns:a="http://schemas.openxmlformats.org/drawingml/2006/main">
          <a:off x="1877652" y="151608"/>
          <a:ext cx="799605" cy="27108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no change</a:t>
          </a:r>
        </a:p>
      </cdr:txBody>
    </cdr:sp>
  </cdr:relSizeAnchor>
  <cdr:relSizeAnchor xmlns:cdr="http://schemas.openxmlformats.org/drawingml/2006/chartDrawing">
    <cdr:from>
      <cdr:x>0.15137</cdr:x>
      <cdr:y>0.80956</cdr:y>
    </cdr:from>
    <cdr:to>
      <cdr:x>0.45512</cdr:x>
      <cdr:y>0.90884</cdr:y>
    </cdr:to>
    <cdr:sp macro="" textlink="">
      <cdr:nvSpPr>
        <cdr:cNvPr id="12" name="TextBox 1"/>
        <cdr:cNvSpPr txBox="1"/>
      </cdr:nvSpPr>
      <cdr:spPr>
        <a:xfrm xmlns:a="http://schemas.openxmlformats.org/drawingml/2006/main">
          <a:off x="417456" y="2210693"/>
          <a:ext cx="837699" cy="2711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1000" b="1">
              <a:latin typeface="Arial" pitchFamily="34" charset="0"/>
              <a:cs typeface="Arial" pitchFamily="34" charset="0"/>
            </a:rPr>
            <a:t>Females</a:t>
          </a:r>
        </a:p>
      </cdr:txBody>
    </cdr:sp>
  </cdr:relSizeAnchor>
  <cdr:relSizeAnchor xmlns:cdr="http://schemas.openxmlformats.org/drawingml/2006/chartDrawing">
    <cdr:from>
      <cdr:x>0.66253</cdr:x>
      <cdr:y>0.05205</cdr:y>
    </cdr:from>
    <cdr:to>
      <cdr:x>0.66259</cdr:x>
      <cdr:y>0.89016</cdr:y>
    </cdr:to>
    <cdr:cxnSp macro="">
      <cdr:nvCxnSpPr>
        <cdr:cNvPr id="13" name="Straight Connector 12"/>
        <cdr:cNvCxnSpPr/>
      </cdr:nvCxnSpPr>
      <cdr:spPr>
        <a:xfrm xmlns:a="http://schemas.openxmlformats.org/drawingml/2006/main" flipV="1">
          <a:off x="1812681" y="142409"/>
          <a:ext cx="165" cy="2293061"/>
        </a:xfrm>
        <a:prstGeom xmlns:a="http://schemas.openxmlformats.org/drawingml/2006/main" prst="line">
          <a:avLst/>
        </a:prstGeom>
        <a:ln xmlns:a="http://schemas.openxmlformats.org/drawingml/2006/main">
          <a:solidFill>
            <a:sysClr val="windowText" lastClr="0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0.66525</cdr:x>
      <cdr:y>0.37009</cdr:y>
    </cdr:from>
    <cdr:to>
      <cdr:x>0.84591</cdr:x>
      <cdr:y>0.37009</cdr:y>
    </cdr:to>
    <cdr:cxnSp macro="">
      <cdr:nvCxnSpPr>
        <cdr:cNvPr id="14" name="Straight Arrow Connector 13"/>
        <cdr:cNvCxnSpPr/>
      </cdr:nvCxnSpPr>
      <cdr:spPr>
        <a:xfrm xmlns:a="http://schemas.openxmlformats.org/drawingml/2006/main">
          <a:off x="1834661" y="1010628"/>
          <a:ext cx="498231" cy="0"/>
        </a:xfrm>
        <a:prstGeom xmlns:a="http://schemas.openxmlformats.org/drawingml/2006/main" prst="straightConnector1">
          <a:avLst/>
        </a:prstGeom>
        <a:ln xmlns:a="http://schemas.openxmlformats.org/drawingml/2006/main">
          <a:solidFill>
            <a:sysClr val="windowText" lastClr="000000"/>
          </a:solidFill>
          <a:headEnd type="none" w="med" len="med"/>
          <a:tailEnd type="triangle" w="med" len="med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0.58936</cdr:x>
      <cdr:y>0.81581</cdr:y>
    </cdr:from>
    <cdr:to>
      <cdr:x>0.76886</cdr:x>
      <cdr:y>0.87577</cdr:y>
    </cdr:to>
    <cdr:sp macro="" textlink="">
      <cdr:nvSpPr>
        <cdr:cNvPr id="11" name="TextBox 1"/>
        <cdr:cNvSpPr txBox="1"/>
      </cdr:nvSpPr>
      <cdr:spPr>
        <a:xfrm xmlns:a="http://schemas.openxmlformats.org/drawingml/2006/main">
          <a:off x="1625363" y="2227756"/>
          <a:ext cx="495049" cy="163752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AU" sz="800">
              <a:latin typeface="Arial" pitchFamily="34" charset="0"/>
              <a:cs typeface="Arial" pitchFamily="34" charset="0"/>
            </a:rPr>
            <a:t>2001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H35"/>
  <sheetViews>
    <sheetView topLeftCell="M1" zoomScale="130" zoomScaleNormal="130" workbookViewId="0">
      <selection activeCell="W1" sqref="W1"/>
    </sheetView>
  </sheetViews>
  <sheetFormatPr defaultRowHeight="12.75" x14ac:dyDescent="0.2"/>
  <sheetData>
    <row r="3" spans="2:8" x14ac:dyDescent="0.2">
      <c r="B3" s="1" t="s">
        <v>0</v>
      </c>
    </row>
    <row r="4" spans="2:8" x14ac:dyDescent="0.2">
      <c r="C4" s="1" t="s">
        <v>1</v>
      </c>
      <c r="D4" s="1" t="s">
        <v>2</v>
      </c>
      <c r="E4" s="1" t="s">
        <v>3</v>
      </c>
    </row>
    <row r="5" spans="2:8" x14ac:dyDescent="0.2">
      <c r="B5" s="7">
        <v>1981</v>
      </c>
      <c r="C5" s="7">
        <v>91.742330180373301</v>
      </c>
      <c r="D5" s="7">
        <v>96.3</v>
      </c>
      <c r="E5" s="7">
        <v>96.3</v>
      </c>
    </row>
    <row r="6" spans="2:8" x14ac:dyDescent="0.2">
      <c r="B6" s="7">
        <v>1986</v>
      </c>
      <c r="C6" s="7">
        <v>88.293620335462904</v>
      </c>
      <c r="D6" s="7">
        <v>96.115143237691001</v>
      </c>
      <c r="E6" s="7">
        <v>96.471036413301107</v>
      </c>
      <c r="F6">
        <f>C6-C$5</f>
        <v>-3.4487098449103968</v>
      </c>
    </row>
    <row r="7" spans="2:8" x14ac:dyDescent="0.2">
      <c r="B7" s="7">
        <v>1991</v>
      </c>
      <c r="C7" s="7">
        <v>86.533455990247603</v>
      </c>
      <c r="D7" s="7">
        <v>95.7777050364584</v>
      </c>
      <c r="E7" s="7">
        <v>96.2223175384337</v>
      </c>
      <c r="F7">
        <f t="shared" ref="F7:F11" si="0">C7-C$5</f>
        <v>-5.2088741901256981</v>
      </c>
    </row>
    <row r="8" spans="2:8" x14ac:dyDescent="0.2">
      <c r="B8" s="7">
        <v>1996</v>
      </c>
      <c r="C8" s="7">
        <v>81.751416574485802</v>
      </c>
      <c r="D8" s="7">
        <v>93.928652053186397</v>
      </c>
      <c r="E8" s="7">
        <v>94.995823644942107</v>
      </c>
      <c r="F8">
        <f t="shared" si="0"/>
        <v>-9.9909136058874992</v>
      </c>
    </row>
    <row r="9" spans="2:8" x14ac:dyDescent="0.2">
      <c r="B9" s="7">
        <v>2001</v>
      </c>
      <c r="C9" s="7">
        <v>78.124760141770295</v>
      </c>
      <c r="D9" s="7">
        <v>92.968824073864994</v>
      </c>
      <c r="E9" s="7">
        <v>95.013601372553396</v>
      </c>
      <c r="F9">
        <f t="shared" si="0"/>
        <v>-13.617570038603006</v>
      </c>
    </row>
    <row r="10" spans="2:8" x14ac:dyDescent="0.2">
      <c r="B10" s="7">
        <v>2006</v>
      </c>
      <c r="C10" s="7">
        <v>84.009187981127397</v>
      </c>
      <c r="D10" s="7">
        <v>93.964546131792204</v>
      </c>
      <c r="E10" s="7">
        <v>95.386933652391804</v>
      </c>
      <c r="F10">
        <f t="shared" si="0"/>
        <v>-7.7331421992459042</v>
      </c>
    </row>
    <row r="11" spans="2:8" x14ac:dyDescent="0.2">
      <c r="B11" s="3">
        <v>2011</v>
      </c>
      <c r="C11" s="4">
        <v>82.535022684731061</v>
      </c>
      <c r="D11" s="4">
        <v>93.892582095292269</v>
      </c>
      <c r="E11" s="4">
        <v>95.042156530667583</v>
      </c>
      <c r="F11">
        <f t="shared" si="0"/>
        <v>-9.2073074956422403</v>
      </c>
      <c r="G11">
        <f>F11-F9</f>
        <v>4.4102625429607656</v>
      </c>
      <c r="H11">
        <f>G11/F9</f>
        <v>-0.32386560380879847</v>
      </c>
    </row>
    <row r="12" spans="2:8" x14ac:dyDescent="0.2">
      <c r="B12" t="s">
        <v>11</v>
      </c>
      <c r="C12">
        <f>(C11/C9-1)*100</f>
        <v>5.6451533866569426</v>
      </c>
      <c r="D12">
        <f>(D11/D9-1)*100</f>
        <v>0.99362128178941411</v>
      </c>
      <c r="E12">
        <f t="shared" ref="E12" si="1">(E11/E9-1)*100</f>
        <v>3.0053758305848E-2</v>
      </c>
    </row>
    <row r="13" spans="2:8" x14ac:dyDescent="0.2">
      <c r="B13" t="s">
        <v>12</v>
      </c>
      <c r="C13">
        <f>C11-C9</f>
        <v>4.4102625429607656</v>
      </c>
      <c r="D13">
        <f t="shared" ref="D13:E13" si="2">D11-D9</f>
        <v>0.92375802142727537</v>
      </c>
      <c r="E13">
        <f t="shared" si="2"/>
        <v>2.8555158114187407E-2</v>
      </c>
    </row>
    <row r="15" spans="2:8" x14ac:dyDescent="0.2">
      <c r="B15" t="s">
        <v>4</v>
      </c>
    </row>
    <row r="16" spans="2:8" x14ac:dyDescent="0.2">
      <c r="C16" s="1" t="s">
        <v>1</v>
      </c>
      <c r="D16" s="1" t="s">
        <v>2</v>
      </c>
      <c r="E16" s="1" t="s">
        <v>3</v>
      </c>
    </row>
    <row r="17" spans="1:5" x14ac:dyDescent="0.2">
      <c r="B17" s="7">
        <v>1981</v>
      </c>
      <c r="C17" s="7">
        <v>49.473127600554697</v>
      </c>
      <c r="D17" s="7">
        <v>66.258495145631002</v>
      </c>
      <c r="E17" s="7">
        <v>77.151525658807202</v>
      </c>
    </row>
    <row r="18" spans="1:5" x14ac:dyDescent="0.2">
      <c r="B18" s="7">
        <v>1986</v>
      </c>
      <c r="C18" s="7">
        <v>54.133841886269003</v>
      </c>
      <c r="D18" s="7">
        <v>72.0799237170596</v>
      </c>
      <c r="E18" s="7">
        <v>81.812239944521494</v>
      </c>
    </row>
    <row r="19" spans="1:5" x14ac:dyDescent="0.2">
      <c r="B19" s="7">
        <v>1991</v>
      </c>
      <c r="C19" s="7">
        <v>60.937413314840498</v>
      </c>
      <c r="D19" s="7">
        <v>77.633841886268996</v>
      </c>
      <c r="E19" s="7">
        <v>84.330443828016598</v>
      </c>
    </row>
    <row r="20" spans="1:5" x14ac:dyDescent="0.2">
      <c r="B20" s="7">
        <v>1996</v>
      </c>
      <c r="C20" s="7">
        <v>61.222780859916703</v>
      </c>
      <c r="D20" s="7">
        <v>77.6508321775312</v>
      </c>
      <c r="E20" s="7">
        <v>85.4188626907073</v>
      </c>
    </row>
    <row r="21" spans="1:5" x14ac:dyDescent="0.2">
      <c r="B21" s="7">
        <v>2001</v>
      </c>
      <c r="C21" s="7">
        <v>61.240638002773899</v>
      </c>
      <c r="D21" s="7">
        <v>78.293689320388296</v>
      </c>
      <c r="E21" s="7">
        <v>85.615638002773906</v>
      </c>
    </row>
    <row r="22" spans="1:5" x14ac:dyDescent="0.2">
      <c r="B22" s="7">
        <v>2006</v>
      </c>
      <c r="C22" s="7">
        <v>67.151352288488198</v>
      </c>
      <c r="D22" s="7">
        <v>80.187066574202504</v>
      </c>
      <c r="E22" s="7">
        <v>85.544209431345294</v>
      </c>
    </row>
    <row r="23" spans="1:5" x14ac:dyDescent="0.2">
      <c r="B23" s="3">
        <v>2011</v>
      </c>
      <c r="C23" s="4">
        <v>67.228953684716103</v>
      </c>
      <c r="D23" s="4">
        <v>80.34240385991454</v>
      </c>
      <c r="E23" s="4">
        <v>85.52016148513178</v>
      </c>
    </row>
    <row r="24" spans="1:5" x14ac:dyDescent="0.2">
      <c r="B24" t="s">
        <v>11</v>
      </c>
      <c r="C24">
        <f>(C23/C21-1)*100</f>
        <v>9.7783365380206497</v>
      </c>
      <c r="D24">
        <f t="shared" ref="D24" si="3">(D23/D21-1)*100</f>
        <v>2.6167045611334316</v>
      </c>
      <c r="E24">
        <f t="shared" ref="E24" si="4">(E23/E21-1)*100</f>
        <v>-0.11151761508689795</v>
      </c>
    </row>
    <row r="25" spans="1:5" x14ac:dyDescent="0.2">
      <c r="B25" t="s">
        <v>12</v>
      </c>
      <c r="C25">
        <f>C23-C21</f>
        <v>5.9883156819422041</v>
      </c>
      <c r="D25">
        <f t="shared" ref="D25:E25" si="5">D23-D21</f>
        <v>2.0487145395262445</v>
      </c>
      <c r="E25">
        <f t="shared" si="5"/>
        <v>-9.5476517642126169E-2</v>
      </c>
    </row>
    <row r="27" spans="1:5" x14ac:dyDescent="0.2">
      <c r="A27" t="s">
        <v>5</v>
      </c>
    </row>
    <row r="29" spans="1:5" x14ac:dyDescent="0.2">
      <c r="A29" s="6"/>
      <c r="B29" t="s">
        <v>10</v>
      </c>
    </row>
    <row r="30" spans="1:5" x14ac:dyDescent="0.2">
      <c r="A30" s="5"/>
      <c r="B30" t="s">
        <v>6</v>
      </c>
    </row>
    <row r="31" spans="1:5" x14ac:dyDescent="0.2">
      <c r="B31" s="2"/>
      <c r="C31" s="2"/>
    </row>
    <row r="32" spans="1:5" x14ac:dyDescent="0.2">
      <c r="A32" s="2"/>
    </row>
    <row r="33" spans="1:1" x14ac:dyDescent="0.2">
      <c r="A33" t="s">
        <v>7</v>
      </c>
    </row>
    <row r="34" spans="1:1" x14ac:dyDescent="0.2">
      <c r="A34" t="s">
        <v>8</v>
      </c>
    </row>
    <row r="35" spans="1:1" x14ac:dyDescent="0.2">
      <c r="A35" t="s">
        <v>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H19" sqref="H19"/>
    </sheetView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3.6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</dc:creator>
  <cp:lastModifiedBy>Melissa Edwards</cp:lastModifiedBy>
  <dcterms:created xsi:type="dcterms:W3CDTF">2013-08-29T06:19:29Z</dcterms:created>
  <dcterms:modified xsi:type="dcterms:W3CDTF">2014-06-15T03:34:50Z</dcterms:modified>
</cp:coreProperties>
</file>